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jurate_kaupiniene_ignitis_lt/Documents/Desktop/Vykdomi/TP/(2025-KKJ-269) Pramoninio valymo paslaugos/"/>
    </mc:Choice>
  </mc:AlternateContent>
  <xr:revisionPtr revIDLastSave="652" documentId="8_{6A1A2318-D856-4B8C-846B-5F9F1DA7E53F}" xr6:coauthVersionLast="47" xr6:coauthVersionMax="47" xr10:uidLastSave="{937AE56C-37FF-4090-835D-F3400D7B6BAB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" l="1"/>
  <c r="F7" i="4"/>
  <c r="F8" i="4"/>
  <c r="F9" i="4"/>
  <c r="F10" i="4"/>
  <c r="F11" i="4"/>
  <c r="F6" i="4"/>
  <c r="F12" i="4" s="1"/>
  <c r="F14" i="4" l="1"/>
</calcChain>
</file>

<file path=xl/sharedStrings.xml><?xml version="1.0" encoding="utf-8"?>
<sst xmlns="http://schemas.openxmlformats.org/spreadsheetml/2006/main" count="31" uniqueCount="28">
  <si>
    <t>Pasiūlymo priedas</t>
  </si>
  <si>
    <t>PASIŪLYMO KAINA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</si>
  <si>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</si>
  <si>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</si>
  <si>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</si>
  <si>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</si>
  <si>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</si>
  <si>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</si>
  <si>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</si>
  <si>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</si>
  <si>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E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</si>
  <si>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</si>
  <si>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</si>
  <si>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</si>
  <si>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Paslaugų pavadinimas</t>
  </si>
  <si>
    <t>Preliminarus kiekis Sutarties galiojimo laikotarpiu</t>
  </si>
  <si>
    <t>Mato vnt.</t>
  </si>
  <si>
    <t>F=C*E</t>
  </si>
  <si>
    <t>Mobilizacija*</t>
  </si>
  <si>
    <t xml:space="preserve">1000 Bar slėgio plovimo įrenginio su priedais (įskaitant ne mažiau kaip 2 darbuotojus) darbo valandos </t>
  </si>
  <si>
    <t>Vamzdyno video diagnostika</t>
  </si>
  <si>
    <t>Papildomas darbuotojas</t>
  </si>
  <si>
    <t>Hidrodinaminės mašinos su hidrodinaminiais priedais (įskaitant ne mažiau kaip 2 darbuotojus) darbo valandos</t>
  </si>
  <si>
    <t>Skystų atliekų išvežimas bei utilizavimas</t>
  </si>
  <si>
    <t>vnt.</t>
  </si>
  <si>
    <t>val.</t>
  </si>
  <si>
    <t>kg.</t>
  </si>
  <si>
    <t>* Mobilizaciją sudaro:
1. Pramonių valymo – siurbimo mašinų, įrankių ir mechanizmų atgabenimas į objektą.
2. Darbų vadovo ir kitų specialistų – darbuotojų atvykimas į objektą.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</si>
</sst>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8"/>
  <sheetViews>
    <sheetView tabSelected="1" workbookViewId="0">
      <selection activeCell="B31" sqref="B31"/>
    </sheetView>
  </sheetViews>
  <sheetFormatPr defaultColWidth="8.85546875" defaultRowHeight="12.75" x14ac:dyDescent="0.2"/>
  <cols>
    <col min="1" max="1" width="6.140625" style="1" customWidth="1"/>
    <col min="2" max="2" width="59.85546875" style="1" customWidth="1"/>
    <col min="3" max="3" width="18.85546875" style="1" customWidth="1"/>
    <col min="4" max="4" width="13.2851562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2"/>
      <c r="E1" s="25" t="s">
        <v>0</v>
      </c>
      <c r="F1" s="25"/>
    </row>
    <row r="2" spans="1:6" x14ac:dyDescent="0.2">
      <c r="A2" s="26" t="s">
        <v>1</v>
      </c>
      <c r="B2" s="26"/>
      <c r="C2" s="26"/>
      <c r="D2" s="26"/>
      <c r="E2" s="26"/>
      <c r="F2" s="26"/>
    </row>
    <row r="3" spans="1:6" ht="16.899999999999999" customHeight="1" x14ac:dyDescent="0.2">
      <c r="A3" s="8"/>
      <c r="B3" s="8"/>
      <c r="C3" s="8"/>
      <c r="D3" s="8"/>
      <c r="E3" s="8"/>
      <c r="F3" s="8"/>
    </row>
    <row r="4" spans="1:6" s="3" customFormat="1" ht="38.25" x14ac:dyDescent="0.2">
      <c r="A4" s="5" t="s">
        <v>3</v>
      </c>
      <c r="B4" s="5" t="s">
        <v>14</v>
      </c>
      <c r="C4" s="5" t="s">
        <v>15</v>
      </c>
      <c r="D4" s="5" t="s">
        <v>16</v>
      </c>
      <c r="E4" s="9" t="s">
        <v>4</v>
      </c>
      <c r="F4" s="9" t="s">
        <v>5</v>
      </c>
    </row>
    <row r="5" spans="1:6" x14ac:dyDescent="0.2">
      <c r="A5" s="5" t="s">
        <v>6</v>
      </c>
      <c r="B5" s="15" t="s">
        <v>7</v>
      </c>
      <c r="C5" s="15" t="s">
        <v>8</v>
      </c>
      <c r="D5" s="15" t="s">
        <v>9</v>
      </c>
      <c r="E5" s="10" t="s">
        <v>10</v>
      </c>
      <c r="F5" s="11" t="s">
        <v>17</v>
      </c>
    </row>
    <row r="6" spans="1:6" x14ac:dyDescent="0.2">
      <c r="A6" s="13">
        <v>1</v>
      </c>
      <c r="B6" s="16" t="s">
        <v>18</v>
      </c>
      <c r="C6" s="2">
        <v>25</v>
      </c>
      <c r="D6" s="2" t="s">
        <v>24</v>
      </c>
      <c r="E6" s="6"/>
      <c r="F6" s="18">
        <f>SUM(E6*C6)</f>
        <v>0</v>
      </c>
    </row>
    <row r="7" spans="1:6" ht="25.5" x14ac:dyDescent="0.2">
      <c r="A7" s="14">
        <v>2</v>
      </c>
      <c r="B7" s="16" t="s">
        <v>22</v>
      </c>
      <c r="C7" s="2">
        <v>400</v>
      </c>
      <c r="D7" s="2" t="s">
        <v>25</v>
      </c>
      <c r="E7" s="7"/>
      <c r="F7" s="18">
        <f t="shared" ref="F7:F11" si="0">SUM(E7*C7)</f>
        <v>0</v>
      </c>
    </row>
    <row r="8" spans="1:6" ht="25.5" x14ac:dyDescent="0.2">
      <c r="A8" s="13">
        <v>3</v>
      </c>
      <c r="B8" s="16" t="s">
        <v>19</v>
      </c>
      <c r="C8" s="2">
        <v>400</v>
      </c>
      <c r="D8" s="2" t="s">
        <v>25</v>
      </c>
      <c r="E8" s="7"/>
      <c r="F8" s="18">
        <f t="shared" si="0"/>
        <v>0</v>
      </c>
    </row>
    <row r="9" spans="1:6" x14ac:dyDescent="0.2">
      <c r="A9" s="14">
        <v>4</v>
      </c>
      <c r="B9" s="16" t="s">
        <v>20</v>
      </c>
      <c r="C9" s="2">
        <v>50</v>
      </c>
      <c r="D9" s="2" t="s">
        <v>25</v>
      </c>
      <c r="E9" s="7"/>
      <c r="F9" s="18">
        <f t="shared" si="0"/>
        <v>0</v>
      </c>
    </row>
    <row r="10" spans="1:6" x14ac:dyDescent="0.2">
      <c r="A10" s="13">
        <v>5</v>
      </c>
      <c r="B10" s="16" t="s">
        <v>21</v>
      </c>
      <c r="C10" s="2">
        <v>1500</v>
      </c>
      <c r="D10" s="2" t="s">
        <v>25</v>
      </c>
      <c r="E10" s="7"/>
      <c r="F10" s="18">
        <f t="shared" si="0"/>
        <v>0</v>
      </c>
    </row>
    <row r="11" spans="1:6" x14ac:dyDescent="0.2">
      <c r="A11" s="14">
        <v>6</v>
      </c>
      <c r="B11" s="16" t="s">
        <v>23</v>
      </c>
      <c r="C11" s="17">
        <v>12000</v>
      </c>
      <c r="D11" s="2" t="s">
        <v>26</v>
      </c>
      <c r="E11" s="7"/>
      <c r="F11" s="18">
        <f t="shared" si="0"/>
        <v>0</v>
      </c>
    </row>
    <row r="12" spans="1:6" x14ac:dyDescent="0.2">
      <c r="A12" s="27" t="s">
        <v>2</v>
      </c>
      <c r="B12" s="28"/>
      <c r="C12" s="28"/>
      <c r="D12" s="28"/>
      <c r="E12" s="29"/>
      <c r="F12" s="18">
        <f>SUM(F6:F11)</f>
        <v>0</v>
      </c>
    </row>
    <row r="13" spans="1:6" ht="14.25" x14ac:dyDescent="0.2">
      <c r="A13" s="21" t="s">
        <v>11</v>
      </c>
      <c r="B13" s="21"/>
      <c r="C13" s="21"/>
      <c r="D13" s="21"/>
      <c r="E13" s="21"/>
      <c r="F13" s="18">
        <f>SUM(F12*0.21)</f>
        <v>0</v>
      </c>
    </row>
    <row r="14" spans="1:6" x14ac:dyDescent="0.2">
      <c r="A14" s="22" t="s">
        <v>12</v>
      </c>
      <c r="B14" s="23"/>
      <c r="C14" s="23"/>
      <c r="D14" s="23"/>
      <c r="E14" s="24"/>
      <c r="F14" s="18">
        <f>SUM(F12:F13)</f>
        <v>0</v>
      </c>
    </row>
    <row r="15" spans="1:6" x14ac:dyDescent="0.2">
      <c r="A15" s="4"/>
      <c r="B15" s="4"/>
      <c r="C15" s="4"/>
      <c r="D15" s="4"/>
      <c r="E15" s="4"/>
      <c r="F15" s="4"/>
    </row>
    <row r="16" spans="1:6" x14ac:dyDescent="0.2">
      <c r="A16" s="19"/>
      <c r="B16" s="19"/>
      <c r="C16" s="19"/>
      <c r="D16" s="19"/>
      <c r="E16" s="19"/>
      <c r="F16" s="19"/>
    </row>
    <row r="17" spans="1:6" ht="43.5" customHeight="1" x14ac:dyDescent="0.2">
      <c r="A17" s="30" t="s">
        <v>27</v>
      </c>
      <c r="B17" s="30"/>
      <c r="C17" s="30"/>
    </row>
    <row r="18" spans="1:6" ht="15" x14ac:dyDescent="0.25">
      <c r="A18" s="20" t="s">
        <v>13</v>
      </c>
      <c r="B18" s="20"/>
      <c r="C18" s="20"/>
      <c r="D18" s="20"/>
      <c r="E18" s="20"/>
      <c r="F18" s="20"/>
    </row>
  </sheetData>
  <mergeCells count="7">
    <mergeCell ref="A18:F18"/>
    <mergeCell ref="A13:E13"/>
    <mergeCell ref="A14:E14"/>
    <mergeCell ref="E1:F1"/>
    <mergeCell ref="A2:F2"/>
    <mergeCell ref="A12:E12"/>
    <mergeCell ref="A17:C1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1C236-9E91-4552-A1FD-0AFB71B4A8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Jūratė Kaupinienė</cp:lastModifiedBy>
  <cp:revision/>
  <dcterms:created xsi:type="dcterms:W3CDTF">2023-10-31T10:19:24Z</dcterms:created>
  <dcterms:modified xsi:type="dcterms:W3CDTF">2025-12-17T09:09:37Z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